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сайт\Комиссия_2023\07\Приложения к Выписке\"/>
    </mc:Choice>
  </mc:AlternateContent>
  <xr:revisionPtr revIDLastSave="0" documentId="13_ncr:1_{0F9BCC10-D487-475A-9C01-0BFDEAC79A5E}" xr6:coauthVersionLast="47" xr6:coauthVersionMax="47" xr10:uidLastSave="{00000000-0000-0000-0000-000000000000}"/>
  <bookViews>
    <workbookView xWindow="555" yWindow="30" windowWidth="15060" windowHeight="15600" xr2:uid="{904D6BFB-C8DD-44BC-8171-DFAC1EC7A17C}"/>
  </bookViews>
  <sheets>
    <sheet name="СМП_СБ (7)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3" l="1"/>
  <c r="D23" i="3"/>
  <c r="E17" i="3"/>
  <c r="D17" i="3"/>
</calcChain>
</file>

<file path=xl/sharedStrings.xml><?xml version="1.0" encoding="utf-8"?>
<sst xmlns="http://schemas.openxmlformats.org/spreadsheetml/2006/main" count="39" uniqueCount="33">
  <si>
    <t xml:space="preserve">Приложение № 6.2 </t>
  </si>
  <si>
    <t>№ п/п</t>
  </si>
  <si>
    <t>код</t>
  </si>
  <si>
    <t>Наименование медицинских организаций</t>
  </si>
  <si>
    <t>Количество вызовов</t>
  </si>
  <si>
    <t>Объем финансового обеспечения, тыс. руб.</t>
  </si>
  <si>
    <t>ООО "Позитив"</t>
  </si>
  <si>
    <t>ООО "Амбуланс"</t>
  </si>
  <si>
    <t>Итого</t>
  </si>
  <si>
    <t>Специализированная  медицинская помощь (санитарная авиация)</t>
  </si>
  <si>
    <t xml:space="preserve">ГБУЗ "Детская областная больница КО" </t>
  </si>
  <si>
    <t>ГБУЗ -</t>
  </si>
  <si>
    <t>Государственное бюджетное учреждение здравоохранения</t>
  </si>
  <si>
    <t xml:space="preserve">КО - </t>
  </si>
  <si>
    <t>Калининградская область</t>
  </si>
  <si>
    <t xml:space="preserve">ООО - </t>
  </si>
  <si>
    <t>Общество с ограниченной ответственностью</t>
  </si>
  <si>
    <t>от 30 декабря 2022 года</t>
  </si>
  <si>
    <t xml:space="preserve">Объемы оказания скорой медицинской помощи и объемы финансовых средств в рамках территориальной программы ОМС на 2023 год </t>
  </si>
  <si>
    <t>Объем финансовых средств, тыс. руб.</t>
  </si>
  <si>
    <t>ООО "МАКО"</t>
  </si>
  <si>
    <t xml:space="preserve">ГБУ КО "Региональный перинатальный центр" </t>
  </si>
  <si>
    <t>МЦ</t>
  </si>
  <si>
    <t>Медицинский центр</t>
  </si>
  <si>
    <t>ГБУ-</t>
  </si>
  <si>
    <t xml:space="preserve">Государственное бюджетное учреждение </t>
  </si>
  <si>
    <t xml:space="preserve">к протоколу № 14 заседания Комиссии </t>
  </si>
  <si>
    <t>ООО "СМП "Новомед"</t>
  </si>
  <si>
    <t>к Выписке из Протокола № 7</t>
  </si>
  <si>
    <t xml:space="preserve">заседания Комиссии от 30.06.2023 года </t>
  </si>
  <si>
    <t>Приложение № 28</t>
  </si>
  <si>
    <r>
      <t xml:space="preserve">Сверх базовая программа ОМС 
</t>
    </r>
    <r>
      <rPr>
        <b/>
        <sz val="12"/>
        <color rgb="FFFF0000"/>
        <rFont val="Times New Roman"/>
        <family val="1"/>
        <charset val="204"/>
      </rPr>
      <t>(с изменениями от 28.04.2023 г., 30.06.2023 г.)</t>
    </r>
  </si>
  <si>
    <r>
      <t>ГБУЗ "Региональный центр скорой медицинской помощи и медицины катастроф Калининградской области"</t>
    </r>
    <r>
      <rPr>
        <sz val="12"/>
        <color rgb="FFFF0000"/>
        <rFont val="Times New Roman"/>
        <family val="1"/>
        <charset val="204"/>
      </rPr>
      <t xml:space="preserve"> - переименование ГБУЗ КО "Городская станция скорой медицинской помощи"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</si>
</sst>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р_._-;\-* #,##0_р_._-;_-* &quot;-&quot;??_р_._-;_-@_-"/>
    <numFmt numFmtId="165" formatCode="_-* #,##0.00_р_._-;\-* #,##0.00_р_._-;_-* &quot;-&quot;??_р_._-;_-@_-"/>
    <numFmt numFmtId="166" formatCode="_-* #,##0.0_р_._-;\-* #,##0.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5" fillId="0" borderId="0"/>
  </cellStyleXfs>
  <cellXfs count="36">
    <xf numFmtId="0" fontId="0" fillId="0" borderId="0" xfId="0"/>
    <xf numFmtId="3" fontId="3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right" vertical="top" wrapText="1"/>
    </xf>
    <xf numFmtId="3" fontId="4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vertical="top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/>
    </xf>
    <xf numFmtId="166" fontId="8" fillId="0" borderId="1" xfId="1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166" fontId="6" fillId="0" borderId="1" xfId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164" fontId="4" fillId="0" borderId="1" xfId="1" applyNumberFormat="1" applyFont="1" applyBorder="1" applyAlignment="1">
      <alignment horizontal="center" vertical="center"/>
    </xf>
    <xf numFmtId="166" fontId="4" fillId="0" borderId="1" xfId="1" applyNumberFormat="1" applyFont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vertical="center"/>
    </xf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vertical="center"/>
    </xf>
    <xf numFmtId="164" fontId="8" fillId="0" borderId="1" xfId="1" applyNumberFormat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12" fillId="0" borderId="1" xfId="0" applyFont="1" applyBorder="1" applyAlignment="1">
      <alignment vertical="center" wrapText="1"/>
    </xf>
    <xf numFmtId="0" fontId="2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4" xfId="2" xr:uid="{D1844ED2-9310-4C81-8A23-85FE1D4DB58D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9E655-A0C4-42BF-81FD-E7A1EBF546B7}">
  <sheetPr>
    <pageSetUpPr fitToPage="1"/>
  </sheetPr>
  <dimension ref="A1:F30"/>
  <sheetViews>
    <sheetView tabSelected="1" zoomScaleNormal="100" workbookViewId="0">
      <selection activeCell="C34" sqref="C34"/>
    </sheetView>
  </sheetViews>
  <sheetFormatPr defaultColWidth="9.140625" defaultRowHeight="18.75" x14ac:dyDescent="0.25"/>
  <cols>
    <col min="1" max="1" width="6.140625" style="2" customWidth="1"/>
    <col min="2" max="2" width="9.42578125" style="2" hidden="1" customWidth="1"/>
    <col min="3" max="3" width="57.85546875" style="2" customWidth="1"/>
    <col min="4" max="4" width="16" style="2" customWidth="1"/>
    <col min="5" max="5" width="17.85546875" style="2" customWidth="1"/>
    <col min="6" max="6" width="10.7109375" style="5" customWidth="1"/>
    <col min="7" max="7" width="9.140625" style="2"/>
    <col min="8" max="8" width="9.85546875" style="2" bestFit="1" customWidth="1"/>
    <col min="9" max="9" width="9.140625" style="2"/>
    <col min="10" max="10" width="10.5703125" style="2" bestFit="1" customWidth="1"/>
    <col min="11" max="12" width="9.42578125" style="2" bestFit="1" customWidth="1"/>
    <col min="13" max="13" width="12.7109375" style="2" customWidth="1"/>
    <col min="14" max="16384" width="9.140625" style="2"/>
  </cols>
  <sheetData>
    <row r="1" spans="1:6" x14ac:dyDescent="0.25">
      <c r="E1" s="31" t="s">
        <v>30</v>
      </c>
    </row>
    <row r="2" spans="1:6" x14ac:dyDescent="0.25">
      <c r="E2" s="31" t="s">
        <v>28</v>
      </c>
    </row>
    <row r="3" spans="1:6" x14ac:dyDescent="0.25">
      <c r="E3" s="31" t="s">
        <v>29</v>
      </c>
    </row>
    <row r="4" spans="1:6" x14ac:dyDescent="0.25">
      <c r="E4" s="31"/>
    </row>
    <row r="5" spans="1:6" ht="15.75" customHeight="1" x14ac:dyDescent="0.25">
      <c r="A5" s="33" t="s">
        <v>0</v>
      </c>
      <c r="B5" s="33"/>
      <c r="C5" s="33"/>
      <c r="D5" s="33"/>
      <c r="E5" s="33"/>
      <c r="F5" s="1"/>
    </row>
    <row r="6" spans="1:6" ht="15.75" customHeight="1" x14ac:dyDescent="0.25">
      <c r="A6" s="33" t="s">
        <v>26</v>
      </c>
      <c r="B6" s="33"/>
      <c r="C6" s="33"/>
      <c r="D6" s="33"/>
      <c r="E6" s="33"/>
      <c r="F6" s="1"/>
    </row>
    <row r="7" spans="1:6" ht="15.75" customHeight="1" x14ac:dyDescent="0.25">
      <c r="A7" s="33" t="s">
        <v>17</v>
      </c>
      <c r="B7" s="33"/>
      <c r="C7" s="33"/>
      <c r="D7" s="33"/>
      <c r="E7" s="33"/>
      <c r="F7" s="1"/>
    </row>
    <row r="8" spans="1:6" ht="15.75" customHeight="1" x14ac:dyDescent="0.25">
      <c r="A8" s="3"/>
      <c r="B8" s="3"/>
      <c r="C8" s="3"/>
      <c r="D8" s="3"/>
      <c r="E8" s="3"/>
      <c r="F8" s="1"/>
    </row>
    <row r="9" spans="1:6" ht="39.75" customHeight="1" x14ac:dyDescent="0.25">
      <c r="A9" s="34" t="s">
        <v>18</v>
      </c>
      <c r="B9" s="34"/>
      <c r="C9" s="34"/>
      <c r="D9" s="34"/>
      <c r="E9" s="34"/>
      <c r="F9" s="4"/>
    </row>
    <row r="10" spans="1:6" ht="41.25" customHeight="1" x14ac:dyDescent="0.25">
      <c r="B10" s="26"/>
      <c r="C10" s="35" t="s">
        <v>31</v>
      </c>
      <c r="D10" s="35"/>
      <c r="E10" s="35"/>
    </row>
    <row r="11" spans="1:6" ht="63" x14ac:dyDescent="0.25">
      <c r="A11" s="6" t="s">
        <v>1</v>
      </c>
      <c r="B11" s="6" t="s">
        <v>2</v>
      </c>
      <c r="C11" s="6" t="s">
        <v>3</v>
      </c>
      <c r="D11" s="27" t="s">
        <v>4</v>
      </c>
      <c r="E11" s="27" t="s">
        <v>19</v>
      </c>
    </row>
    <row r="12" spans="1:6" ht="63" x14ac:dyDescent="0.25">
      <c r="A12" s="7">
        <v>1</v>
      </c>
      <c r="B12" s="7">
        <v>390520</v>
      </c>
      <c r="C12" s="32" t="s">
        <v>32</v>
      </c>
      <c r="D12" s="9">
        <v>2908</v>
      </c>
      <c r="E12" s="10">
        <v>17520.7</v>
      </c>
    </row>
    <row r="13" spans="1:6" hidden="1" x14ac:dyDescent="0.25">
      <c r="A13" s="7">
        <v>2</v>
      </c>
      <c r="B13" s="11">
        <v>391983</v>
      </c>
      <c r="C13" s="8" t="s">
        <v>6</v>
      </c>
      <c r="D13" s="9">
        <v>15</v>
      </c>
      <c r="E13" s="10">
        <v>90.4</v>
      </c>
    </row>
    <row r="14" spans="1:6" hidden="1" x14ac:dyDescent="0.25">
      <c r="A14" s="7">
        <v>3</v>
      </c>
      <c r="B14" s="11">
        <v>391790</v>
      </c>
      <c r="C14" s="8" t="s">
        <v>7</v>
      </c>
      <c r="D14" s="9">
        <v>15</v>
      </c>
      <c r="E14" s="10">
        <v>90.4</v>
      </c>
    </row>
    <row r="15" spans="1:6" hidden="1" x14ac:dyDescent="0.25">
      <c r="A15" s="7">
        <v>4</v>
      </c>
      <c r="B15" s="7">
        <v>390005</v>
      </c>
      <c r="C15" s="8" t="s">
        <v>20</v>
      </c>
      <c r="D15" s="9">
        <v>15</v>
      </c>
      <c r="E15" s="10">
        <v>90.4</v>
      </c>
    </row>
    <row r="16" spans="1:6" hidden="1" x14ac:dyDescent="0.25">
      <c r="A16" s="7">
        <v>5</v>
      </c>
      <c r="B16" s="7">
        <v>392270</v>
      </c>
      <c r="C16" s="30" t="s">
        <v>27</v>
      </c>
      <c r="D16" s="9">
        <v>17</v>
      </c>
      <c r="E16" s="10">
        <v>102.4</v>
      </c>
      <c r="F16" s="10"/>
    </row>
    <row r="17" spans="1:6" hidden="1" x14ac:dyDescent="0.25">
      <c r="A17" s="7"/>
      <c r="B17" s="7"/>
      <c r="C17" s="12" t="s">
        <v>8</v>
      </c>
      <c r="D17" s="13">
        <f>SUM(D12:D16)</f>
        <v>2970</v>
      </c>
      <c r="E17" s="14">
        <f>SUM(E12:E16)</f>
        <v>17894.300000000007</v>
      </c>
    </row>
    <row r="18" spans="1:6" ht="40.5" customHeight="1" x14ac:dyDescent="0.25">
      <c r="A18" s="34" t="s">
        <v>9</v>
      </c>
      <c r="B18" s="34"/>
      <c r="C18" s="34"/>
      <c r="D18" s="34"/>
      <c r="E18" s="34"/>
    </row>
    <row r="19" spans="1:6" ht="75" x14ac:dyDescent="0.25">
      <c r="A19" s="15" t="s">
        <v>1</v>
      </c>
      <c r="B19" s="6" t="s">
        <v>2</v>
      </c>
      <c r="C19" s="6" t="s">
        <v>3</v>
      </c>
      <c r="D19" s="6" t="s">
        <v>4</v>
      </c>
      <c r="E19" s="6" t="s">
        <v>5</v>
      </c>
    </row>
    <row r="20" spans="1:6" ht="63" x14ac:dyDescent="0.25">
      <c r="A20" s="29">
        <v>1</v>
      </c>
      <c r="B20" s="29">
        <v>390520</v>
      </c>
      <c r="C20" s="32" t="s">
        <v>32</v>
      </c>
      <c r="D20" s="25">
        <v>641</v>
      </c>
      <c r="E20" s="10">
        <v>28699.599999999999</v>
      </c>
    </row>
    <row r="21" spans="1:6" hidden="1" x14ac:dyDescent="0.25">
      <c r="A21" s="29">
        <v>2</v>
      </c>
      <c r="B21" s="29">
        <v>390800</v>
      </c>
      <c r="C21" s="17" t="s">
        <v>10</v>
      </c>
      <c r="D21" s="25">
        <v>227</v>
      </c>
      <c r="E21" s="10">
        <v>10163.5</v>
      </c>
    </row>
    <row r="22" spans="1:6" ht="21.75" hidden="1" customHeight="1" x14ac:dyDescent="0.25">
      <c r="A22" s="29">
        <v>3</v>
      </c>
      <c r="B22" s="29">
        <v>390930</v>
      </c>
      <c r="C22" s="28" t="s">
        <v>21</v>
      </c>
      <c r="D22" s="25">
        <v>614</v>
      </c>
      <c r="E22" s="10">
        <v>27490.7</v>
      </c>
    </row>
    <row r="23" spans="1:6" hidden="1" x14ac:dyDescent="0.25">
      <c r="A23" s="16"/>
      <c r="B23" s="16"/>
      <c r="C23" s="18" t="s">
        <v>8</v>
      </c>
      <c r="D23" s="19">
        <f>D20+D21+D22</f>
        <v>1482</v>
      </c>
      <c r="E23" s="20">
        <f t="shared" ref="E23" si="0">E20+E21+E22</f>
        <v>66353.8</v>
      </c>
    </row>
    <row r="24" spans="1:6" hidden="1" x14ac:dyDescent="0.25"/>
    <row r="25" spans="1:6" s="23" customFormat="1" hidden="1" x14ac:dyDescent="0.25">
      <c r="A25" s="21" t="s">
        <v>11</v>
      </c>
      <c r="B25" s="22"/>
      <c r="C25" s="22" t="s">
        <v>12</v>
      </c>
      <c r="F25" s="24"/>
    </row>
    <row r="26" spans="1:6" s="23" customFormat="1" hidden="1" x14ac:dyDescent="0.25">
      <c r="A26" s="21" t="s">
        <v>24</v>
      </c>
      <c r="B26" s="22"/>
      <c r="C26" s="22" t="s">
        <v>25</v>
      </c>
      <c r="F26" s="24"/>
    </row>
    <row r="27" spans="1:6" s="23" customFormat="1" hidden="1" x14ac:dyDescent="0.25">
      <c r="A27" s="21" t="s">
        <v>13</v>
      </c>
      <c r="B27" s="22"/>
      <c r="C27" s="22" t="s">
        <v>14</v>
      </c>
      <c r="F27" s="24"/>
    </row>
    <row r="28" spans="1:6" s="23" customFormat="1" hidden="1" x14ac:dyDescent="0.25">
      <c r="A28" s="21" t="s">
        <v>15</v>
      </c>
      <c r="B28" s="22"/>
      <c r="C28" s="22" t="s">
        <v>16</v>
      </c>
      <c r="F28" s="24"/>
    </row>
    <row r="29" spans="1:6" hidden="1" x14ac:dyDescent="0.25">
      <c r="A29" s="21" t="s">
        <v>22</v>
      </c>
      <c r="B29" s="22"/>
      <c r="C29" s="22" t="s">
        <v>23</v>
      </c>
    </row>
    <row r="30" spans="1:6" hidden="1" x14ac:dyDescent="0.25"/>
  </sheetData>
  <mergeCells count="6">
    <mergeCell ref="A18:E18"/>
    <mergeCell ref="A5:E5"/>
    <mergeCell ref="A6:E6"/>
    <mergeCell ref="A7:E7"/>
    <mergeCell ref="A9:E9"/>
    <mergeCell ref="C10:E10"/>
  </mergeCells>
  <pageMargins left="0.78740157480314965" right="0.39370078740157483" top="0.78740157480314965" bottom="0.78740157480314965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СМП_СБ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Половинчак</cp:lastModifiedBy>
  <cp:lastPrinted>2023-07-04T08:36:58Z</cp:lastPrinted>
  <dcterms:created xsi:type="dcterms:W3CDTF">2022-04-08T12:04:31Z</dcterms:created>
  <dcterms:modified xsi:type="dcterms:W3CDTF">2023-07-04T08:37:00Z</dcterms:modified>
</cp:coreProperties>
</file>